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hamematakan'!$A$1:$E$39</definedName>
    <definedName name="_xlnm.Print_Area" localSheetId="0">'Ekamutneri hamematakan'!$A$1:$E$36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36"/>
  <c r="C36"/>
  <c r="C7" i="24" l="1"/>
  <c r="E10"/>
  <c r="E11"/>
  <c r="D7"/>
  <c r="E38" i="25" l="1"/>
  <c r="D37"/>
  <c r="C37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5" i="24"/>
  <c r="E34"/>
  <c r="E33"/>
  <c r="E32"/>
  <c r="E31"/>
  <c r="E30"/>
  <c r="E29"/>
  <c r="E28"/>
  <c r="E27"/>
  <c r="E26"/>
  <c r="E25"/>
  <c r="E24"/>
  <c r="E23"/>
  <c r="E22"/>
  <c r="D21"/>
  <c r="D12" s="1"/>
  <c r="C21"/>
  <c r="C12" s="1"/>
  <c r="E20"/>
  <c r="E19"/>
  <c r="E18"/>
  <c r="E17"/>
  <c r="E16"/>
  <c r="E15"/>
  <c r="E14"/>
  <c r="E13"/>
  <c r="E9"/>
  <c r="E8"/>
  <c r="D13" i="25" l="1"/>
  <c r="C13"/>
  <c r="E22"/>
  <c r="E37"/>
  <c r="E12" i="24"/>
  <c r="E7"/>
  <c r="E21"/>
  <c r="C36"/>
  <c r="D36"/>
  <c r="E8" i="25"/>
  <c r="E13" l="1"/>
  <c r="D39"/>
  <c r="E36"/>
  <c r="E36" i="24"/>
  <c r="E12" i="25" l="1"/>
  <c r="C39"/>
  <c r="E39" s="1"/>
</calcChain>
</file>

<file path=xl/sharedStrings.xml><?xml version="1.0" encoding="utf-8"?>
<sst xmlns="http://schemas.openxmlformats.org/spreadsheetml/2006/main" count="94" uniqueCount="59">
  <si>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</si>
  <si>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</si>
  <si>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</si>
  <si>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</si>
  <si>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</si>
  <si>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</si>
  <si>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</si>
  <si>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</si>
  <si>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</si>
  <si>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</si>
  <si>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</si>
  <si>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</si>
  <si>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</si>
  <si>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</si>
  <si>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</si>
  <si>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</si>
  <si>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</si>
  <si>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</si>
  <si>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</si>
  <si>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</si>
  <si>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</si>
  <si>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</si>
  <si>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</si>
  <si>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</si>
  <si>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</si>
  <si>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</si>
  <si>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</si>
  <si>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</si>
  <si>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</si>
  <si>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</si>
  <si>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</si>
  <si>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</si>
  <si>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</si>
  <si>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</si>
  <si>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</si>
  <si>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</si>
  <si>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</si>
  <si>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</si>
  <si>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</si>
  <si>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</si>
  <si>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</si>
  <si>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</si>
  <si>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</si>
  <si>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</si>
  <si>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</si>
  <si>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</si>
  <si>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</si>
  <si>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</si>
  <si>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</si>
  <si>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</si>
  <si>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</si>
  <si>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</si>
  <si>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</si>
  <si>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</si>
  <si>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</si>
  <si>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</si>
  <si>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</si>
  <si>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Ջրմուղ-կոյուղու սուբսիդիայի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</si>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</sst>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5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topLeftCell="A4" zoomScaleSheetLayoutView="100" workbookViewId="0">
      <selection activeCell="A4" sqref="A1:XFD1048576"/>
    </sheetView>
  </sheetViews>
  <sheetFormatPr defaultRowHeight="13.5"/>
  <cols>
    <col min="1" max="1" width="6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20</v>
      </c>
      <c r="D2" s="19" t="s">
        <v>3</v>
      </c>
      <c r="E2" s="19"/>
    </row>
    <row r="3" spans="1:13" ht="45" customHeight="1">
      <c r="A3" s="20" t="s">
        <v>53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55</v>
      </c>
      <c r="D6" s="27" t="s">
        <v>54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SUM(C8:C9,C10:C11)</f>
        <v>23146.5</v>
      </c>
      <c r="D7" s="30">
        <f>SUM(D8:D9,D10:D11)</f>
        <v>19832.600000000002</v>
      </c>
      <c r="E7" s="30">
        <f t="shared" ref="E7:E36" si="0">D7-C7</f>
        <v>-3313.8999999999978</v>
      </c>
      <c r="F7" s="31"/>
    </row>
    <row r="8" spans="1:13" ht="18.75" customHeight="1">
      <c r="A8" s="32">
        <v>1</v>
      </c>
      <c r="B8" s="13" t="s">
        <v>9</v>
      </c>
      <c r="C8" s="33">
        <v>21645</v>
      </c>
      <c r="D8" s="34">
        <v>18947.5</v>
      </c>
      <c r="E8" s="34">
        <f t="shared" si="0"/>
        <v>-2697.5</v>
      </c>
      <c r="F8" s="31"/>
      <c r="G8" s="31"/>
    </row>
    <row r="9" spans="1:13" ht="18.75" customHeight="1">
      <c r="A9" s="32">
        <v>2</v>
      </c>
      <c r="B9" s="13" t="s">
        <v>10</v>
      </c>
      <c r="C9" s="33">
        <v>1500</v>
      </c>
      <c r="D9" s="34">
        <v>878.5</v>
      </c>
      <c r="E9" s="34">
        <f t="shared" si="0"/>
        <v>-621.5</v>
      </c>
      <c r="F9" s="31"/>
    </row>
    <row r="10" spans="1:13" ht="18.75" customHeight="1">
      <c r="A10" s="32">
        <v>3</v>
      </c>
      <c r="B10" s="13" t="s">
        <v>11</v>
      </c>
      <c r="C10" s="14">
        <v>1.5</v>
      </c>
      <c r="D10" s="14">
        <v>1.2</v>
      </c>
      <c r="E10" s="34">
        <f t="shared" si="0"/>
        <v>-0.30000000000000004</v>
      </c>
      <c r="F10" s="31"/>
    </row>
    <row r="11" spans="1:13" ht="18.75" customHeight="1">
      <c r="A11" s="32">
        <v>4</v>
      </c>
      <c r="B11" s="10" t="s">
        <v>57</v>
      </c>
      <c r="C11" s="14"/>
      <c r="D11" s="14">
        <v>5.4</v>
      </c>
      <c r="E11" s="34">
        <f t="shared" si="0"/>
        <v>5.4</v>
      </c>
      <c r="F11" s="31"/>
    </row>
    <row r="12" spans="1:13" ht="29.25" customHeight="1">
      <c r="A12" s="29" t="s">
        <v>12</v>
      </c>
      <c r="B12" s="6" t="s">
        <v>13</v>
      </c>
      <c r="C12" s="7">
        <f>SUM(C13,C15:C21,C25:C34,C35:C35)</f>
        <v>23146.51</v>
      </c>
      <c r="D12" s="7">
        <f>SUM(D13,D15:D21,D25:D34,D35:D35)</f>
        <v>19487.289999999994</v>
      </c>
      <c r="E12" s="30">
        <f t="shared" si="0"/>
        <v>-3659.2200000000048</v>
      </c>
      <c r="F12" s="31"/>
    </row>
    <row r="13" spans="1:13" ht="21" customHeight="1">
      <c r="A13" s="32">
        <v>1</v>
      </c>
      <c r="B13" s="13" t="s">
        <v>14</v>
      </c>
      <c r="C13" s="14">
        <v>15751.05</v>
      </c>
      <c r="D13" s="34">
        <v>14139.8</v>
      </c>
      <c r="E13" s="34">
        <f t="shared" si="0"/>
        <v>-1611.25</v>
      </c>
      <c r="F13" s="31"/>
    </row>
    <row r="14" spans="1:13" s="39" customFormat="1" ht="21" customHeight="1">
      <c r="A14" s="35">
        <v>1.1000000000000001</v>
      </c>
      <c r="B14" s="15" t="s">
        <v>15</v>
      </c>
      <c r="C14" s="36">
        <v>900</v>
      </c>
      <c r="D14" s="37"/>
      <c r="E14" s="37">
        <f>D14-C14</f>
        <v>-900</v>
      </c>
      <c r="F14" s="38"/>
    </row>
    <row r="15" spans="1:13" ht="21" customHeight="1">
      <c r="A15" s="32">
        <v>2</v>
      </c>
      <c r="B15" s="13" t="s">
        <v>16</v>
      </c>
      <c r="C15" s="14">
        <v>5077.8</v>
      </c>
      <c r="D15" s="34">
        <v>3846.1</v>
      </c>
      <c r="E15" s="34">
        <f t="shared" si="0"/>
        <v>-1231.7000000000003</v>
      </c>
      <c r="F15" s="31"/>
    </row>
    <row r="16" spans="1:13" ht="21" customHeight="1">
      <c r="A16" s="32">
        <v>3</v>
      </c>
      <c r="B16" s="13" t="s">
        <v>17</v>
      </c>
      <c r="C16" s="14">
        <v>749.93</v>
      </c>
      <c r="D16" s="34">
        <v>367.3</v>
      </c>
      <c r="E16" s="34">
        <f t="shared" si="0"/>
        <v>-382.62999999999994</v>
      </c>
      <c r="F16" s="31"/>
    </row>
    <row r="17" spans="1:6" ht="21" customHeight="1">
      <c r="A17" s="32">
        <v>4</v>
      </c>
      <c r="B17" s="13" t="s">
        <v>18</v>
      </c>
      <c r="C17" s="14">
        <v>543.75</v>
      </c>
      <c r="D17" s="14">
        <v>463.8</v>
      </c>
      <c r="E17" s="34">
        <f t="shared" si="0"/>
        <v>-79.949999999999989</v>
      </c>
      <c r="F17" s="31"/>
    </row>
    <row r="18" spans="1:6" ht="21" customHeight="1">
      <c r="A18" s="32">
        <v>5</v>
      </c>
      <c r="B18" s="13" t="s">
        <v>19</v>
      </c>
      <c r="C18" s="14">
        <v>86.25</v>
      </c>
      <c r="D18" s="34">
        <v>90.92</v>
      </c>
      <c r="E18" s="34">
        <f t="shared" si="0"/>
        <v>4.6700000000000017</v>
      </c>
      <c r="F18" s="31"/>
    </row>
    <row r="19" spans="1:6" ht="21" customHeight="1">
      <c r="A19" s="32">
        <v>6</v>
      </c>
      <c r="B19" s="13" t="s">
        <v>20</v>
      </c>
      <c r="C19" s="14">
        <v>16.28</v>
      </c>
      <c r="D19" s="34">
        <v>16.25</v>
      </c>
      <c r="E19" s="34">
        <f t="shared" si="0"/>
        <v>-3.0000000000001137E-2</v>
      </c>
      <c r="F19" s="31"/>
    </row>
    <row r="20" spans="1:6" ht="21" customHeight="1">
      <c r="A20" s="32">
        <v>7</v>
      </c>
      <c r="B20" s="13" t="s">
        <v>21</v>
      </c>
      <c r="C20" s="14">
        <v>18</v>
      </c>
      <c r="D20" s="34">
        <v>18</v>
      </c>
      <c r="E20" s="34">
        <f t="shared" si="0"/>
        <v>0</v>
      </c>
      <c r="F20" s="31"/>
    </row>
    <row r="21" spans="1:6" ht="21" customHeight="1">
      <c r="A21" s="32">
        <v>8</v>
      </c>
      <c r="B21" s="13" t="s">
        <v>22</v>
      </c>
      <c r="C21" s="14">
        <f>SUM(C22:C24)</f>
        <v>106.2</v>
      </c>
      <c r="D21" s="14">
        <f>SUM(D22:D24)</f>
        <v>97.2</v>
      </c>
      <c r="E21" s="34">
        <f t="shared" si="0"/>
        <v>-9</v>
      </c>
      <c r="F21" s="31"/>
    </row>
    <row r="22" spans="1:6" s="39" customFormat="1" ht="21" customHeight="1">
      <c r="A22" s="35">
        <v>8.1</v>
      </c>
      <c r="B22" s="15" t="s">
        <v>23</v>
      </c>
      <c r="C22" s="36">
        <v>43.2</v>
      </c>
      <c r="D22" s="37">
        <v>43.2</v>
      </c>
      <c r="E22" s="37">
        <f t="shared" si="0"/>
        <v>0</v>
      </c>
      <c r="F22" s="38"/>
    </row>
    <row r="23" spans="1:6" s="39" customFormat="1" ht="21" customHeight="1">
      <c r="A23" s="35">
        <v>8.1999999999999993</v>
      </c>
      <c r="B23" s="15" t="s">
        <v>24</v>
      </c>
      <c r="C23" s="36">
        <v>9</v>
      </c>
      <c r="D23" s="37"/>
      <c r="E23" s="37">
        <f t="shared" si="0"/>
        <v>-9</v>
      </c>
      <c r="F23" s="38"/>
    </row>
    <row r="24" spans="1:6" s="39" customFormat="1" ht="21" customHeight="1">
      <c r="A24" s="35">
        <v>8.3000000000000007</v>
      </c>
      <c r="B24" s="15" t="s">
        <v>25</v>
      </c>
      <c r="C24" s="36">
        <v>54</v>
      </c>
      <c r="D24" s="37">
        <v>54</v>
      </c>
      <c r="E24" s="37">
        <f t="shared" si="0"/>
        <v>0</v>
      </c>
      <c r="F24" s="38"/>
    </row>
    <row r="25" spans="1:6" ht="21" customHeight="1">
      <c r="A25" s="32">
        <v>9</v>
      </c>
      <c r="B25" s="13" t="s">
        <v>26</v>
      </c>
      <c r="C25" s="14">
        <v>3.75</v>
      </c>
      <c r="D25" s="34">
        <v>11.5</v>
      </c>
      <c r="E25" s="34">
        <f t="shared" si="0"/>
        <v>7.75</v>
      </c>
      <c r="F25" s="31"/>
    </row>
    <row r="26" spans="1:6" ht="21" customHeight="1">
      <c r="A26" s="32">
        <v>10</v>
      </c>
      <c r="B26" s="13" t="s">
        <v>27</v>
      </c>
      <c r="C26" s="14">
        <v>441</v>
      </c>
      <c r="D26" s="34">
        <v>190.05</v>
      </c>
      <c r="E26" s="34">
        <f t="shared" si="0"/>
        <v>-250.95</v>
      </c>
      <c r="F26" s="31"/>
    </row>
    <row r="27" spans="1:6" ht="21" customHeight="1">
      <c r="A27" s="32">
        <v>11</v>
      </c>
      <c r="B27" s="13" t="s">
        <v>28</v>
      </c>
      <c r="C27" s="14">
        <v>93.375</v>
      </c>
      <c r="D27" s="34">
        <v>53.1</v>
      </c>
      <c r="E27" s="34">
        <f t="shared" si="0"/>
        <v>-40.274999999999999</v>
      </c>
      <c r="F27" s="31"/>
    </row>
    <row r="28" spans="1:6" ht="21" customHeight="1">
      <c r="A28" s="32">
        <v>12</v>
      </c>
      <c r="B28" s="9" t="s">
        <v>29</v>
      </c>
      <c r="C28" s="14"/>
      <c r="D28" s="34">
        <v>54</v>
      </c>
      <c r="E28" s="34">
        <f t="shared" si="0"/>
        <v>54</v>
      </c>
      <c r="F28" s="31"/>
    </row>
    <row r="29" spans="1:6" ht="21" customHeight="1">
      <c r="A29" s="32">
        <v>13</v>
      </c>
      <c r="B29" s="13" t="s">
        <v>30</v>
      </c>
      <c r="C29" s="14">
        <v>84</v>
      </c>
      <c r="D29" s="34">
        <v>48</v>
      </c>
      <c r="E29" s="34">
        <f t="shared" si="0"/>
        <v>-36</v>
      </c>
      <c r="F29" s="31"/>
    </row>
    <row r="30" spans="1:6" ht="21" customHeight="1">
      <c r="A30" s="32">
        <v>14</v>
      </c>
      <c r="B30" s="13" t="s">
        <v>31</v>
      </c>
      <c r="C30" s="34">
        <v>28.125</v>
      </c>
      <c r="D30" s="34">
        <v>14.27</v>
      </c>
      <c r="E30" s="34">
        <f>D30-C30</f>
        <v>-13.855</v>
      </c>
      <c r="F30" s="31"/>
    </row>
    <row r="31" spans="1:6" ht="21" customHeight="1">
      <c r="A31" s="32">
        <v>15</v>
      </c>
      <c r="B31" s="13" t="s">
        <v>32</v>
      </c>
      <c r="C31" s="14">
        <v>12</v>
      </c>
      <c r="D31" s="34">
        <v>11</v>
      </c>
      <c r="E31" s="34">
        <f t="shared" si="0"/>
        <v>-1</v>
      </c>
      <c r="F31" s="31"/>
    </row>
    <row r="32" spans="1:6" ht="21" customHeight="1">
      <c r="A32" s="32">
        <v>16</v>
      </c>
      <c r="B32" s="13" t="s">
        <v>33</v>
      </c>
      <c r="C32" s="34">
        <v>78.75</v>
      </c>
      <c r="D32" s="34"/>
      <c r="E32" s="34">
        <f t="shared" si="0"/>
        <v>-78.75</v>
      </c>
      <c r="F32" s="31"/>
    </row>
    <row r="33" spans="1:6" ht="21" customHeight="1">
      <c r="A33" s="32">
        <v>17</v>
      </c>
      <c r="B33" s="13" t="s">
        <v>34</v>
      </c>
      <c r="C33" s="34">
        <v>2.25</v>
      </c>
      <c r="D33" s="34"/>
      <c r="E33" s="34">
        <f>D33-C33</f>
        <v>-2.25</v>
      </c>
      <c r="F33" s="31"/>
    </row>
    <row r="34" spans="1:6" ht="21" customHeight="1">
      <c r="A34" s="32">
        <v>18</v>
      </c>
      <c r="B34" s="13" t="s">
        <v>35</v>
      </c>
      <c r="C34" s="34">
        <v>22.5</v>
      </c>
      <c r="D34" s="34">
        <v>30</v>
      </c>
      <c r="E34" s="34">
        <f t="shared" ref="E34" si="1">D34-C34</f>
        <v>7.5</v>
      </c>
      <c r="F34" s="31"/>
    </row>
    <row r="35" spans="1:6" ht="23.25" customHeight="1">
      <c r="A35" s="32">
        <v>19</v>
      </c>
      <c r="B35" s="40" t="s">
        <v>36</v>
      </c>
      <c r="C35" s="34">
        <v>31.5</v>
      </c>
      <c r="D35" s="34">
        <v>36</v>
      </c>
      <c r="E35" s="37">
        <f>D35-C35</f>
        <v>4.5</v>
      </c>
      <c r="F35" s="31"/>
    </row>
    <row r="36" spans="1:6" s="8" customFormat="1" ht="24.75" customHeight="1">
      <c r="A36" s="29" t="s">
        <v>37</v>
      </c>
      <c r="B36" s="41" t="s">
        <v>38</v>
      </c>
      <c r="C36" s="30">
        <f>C7-C12</f>
        <v>-9.9999999983992893E-3</v>
      </c>
      <c r="D36" s="30">
        <f>D7-D12</f>
        <v>345.31000000000859</v>
      </c>
      <c r="E36" s="30">
        <f t="shared" si="0"/>
        <v>345.32000000000698</v>
      </c>
      <c r="F36" s="42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  <c r="F40" s="31"/>
    </row>
    <row r="41" spans="1:6">
      <c r="B41" s="31"/>
      <c r="C41" s="31"/>
      <c r="D41" s="31"/>
      <c r="E41" s="31"/>
    </row>
    <row r="42" spans="1:6">
      <c r="B42" s="31"/>
      <c r="C42" s="31"/>
      <c r="D42" s="31"/>
      <c r="E42" s="31"/>
    </row>
    <row r="43" spans="1:6">
      <c r="B43" s="31"/>
      <c r="C43" s="31"/>
      <c r="D43" s="31"/>
      <c r="E43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19" workbookViewId="0">
      <selection activeCell="H30" sqref="H30"/>
    </sheetView>
  </sheetViews>
  <sheetFormatPr defaultRowHeight="13.5"/>
  <cols>
    <col min="1" max="1" width="4.85546875" style="4" customWidth="1"/>
    <col min="2" max="2" width="59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39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20</v>
      </c>
      <c r="D2" s="19" t="s">
        <v>3</v>
      </c>
      <c r="E2" s="19"/>
    </row>
    <row r="3" spans="1:13" ht="49.5" customHeight="1">
      <c r="A3" s="20" t="s">
        <v>56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3"/>
      <c r="B5" s="43"/>
      <c r="E5" s="44" t="s">
        <v>40</v>
      </c>
    </row>
    <row r="6" spans="1:13" s="2" customFormat="1" ht="55.5" customHeight="1">
      <c r="A6" s="25" t="s">
        <v>0</v>
      </c>
      <c r="B6" s="26" t="s">
        <v>5</v>
      </c>
      <c r="C6" s="27" t="s">
        <v>55</v>
      </c>
      <c r="D6" s="27" t="s">
        <v>54</v>
      </c>
      <c r="E6" s="28" t="s">
        <v>6</v>
      </c>
    </row>
    <row r="7" spans="1:13" s="2" customFormat="1" ht="32.25" customHeight="1">
      <c r="A7" s="45" t="s">
        <v>7</v>
      </c>
      <c r="B7" s="46" t="s">
        <v>41</v>
      </c>
      <c r="C7" s="47">
        <v>567.79999999999995</v>
      </c>
      <c r="D7" s="47">
        <v>567.79999999999995</v>
      </c>
      <c r="E7" s="47">
        <f>D7-C7</f>
        <v>0</v>
      </c>
    </row>
    <row r="8" spans="1:13" s="2" customFormat="1" ht="24.75" customHeight="1">
      <c r="A8" s="45" t="s">
        <v>12</v>
      </c>
      <c r="B8" s="46" t="s">
        <v>42</v>
      </c>
      <c r="C8" s="47">
        <f>SUM(C9:C11)</f>
        <v>21603.5</v>
      </c>
      <c r="D8" s="47">
        <f>SUM(D9:D11)</f>
        <v>19827.2</v>
      </c>
      <c r="E8" s="47">
        <f>D8-C8</f>
        <v>-1776.2999999999993</v>
      </c>
    </row>
    <row r="9" spans="1:13" s="2" customFormat="1" ht="17.25" customHeight="1">
      <c r="A9" s="32">
        <v>1</v>
      </c>
      <c r="B9" s="10" t="s">
        <v>9</v>
      </c>
      <c r="C9" s="33">
        <v>20202</v>
      </c>
      <c r="D9" s="34">
        <v>18947.5</v>
      </c>
      <c r="E9" s="33">
        <f>D9-C9</f>
        <v>-1254.5</v>
      </c>
    </row>
    <row r="10" spans="1:13" s="2" customFormat="1" ht="17.25" customHeight="1">
      <c r="A10" s="32">
        <v>2</v>
      </c>
      <c r="B10" s="13" t="s">
        <v>10</v>
      </c>
      <c r="C10" s="33">
        <v>1400</v>
      </c>
      <c r="D10" s="34">
        <v>878.5</v>
      </c>
      <c r="E10" s="33">
        <f>D10-C10</f>
        <v>-521.5</v>
      </c>
    </row>
    <row r="11" spans="1:13" s="2" customFormat="1" ht="17.25" customHeight="1">
      <c r="A11" s="32">
        <v>3</v>
      </c>
      <c r="B11" s="10" t="s">
        <v>11</v>
      </c>
      <c r="C11" s="33">
        <v>1.5</v>
      </c>
      <c r="D11" s="33">
        <v>1.2</v>
      </c>
      <c r="E11" s="33">
        <f t="shared" ref="E11:E38" si="0">D11-C11</f>
        <v>-0.30000000000000004</v>
      </c>
    </row>
    <row r="12" spans="1:13" s="2" customFormat="1" ht="24.75" customHeight="1">
      <c r="A12" s="45" t="s">
        <v>37</v>
      </c>
      <c r="B12" s="46" t="s">
        <v>43</v>
      </c>
      <c r="C12" s="47">
        <f>C13+C36</f>
        <v>20981.200000000001</v>
      </c>
      <c r="D12" s="47">
        <f>D13+D36</f>
        <v>17505.3</v>
      </c>
      <c r="E12" s="47">
        <f t="shared" si="0"/>
        <v>-3475.9000000000015</v>
      </c>
    </row>
    <row r="13" spans="1:13" s="2" customFormat="1" ht="18" customHeight="1">
      <c r="A13" s="45" t="s">
        <v>44</v>
      </c>
      <c r="B13" s="46" t="s">
        <v>45</v>
      </c>
      <c r="C13" s="47">
        <f>SUM(C14,C16:C22,C26:C33,C34:C35)</f>
        <v>20921.2</v>
      </c>
      <c r="D13" s="48">
        <f>SUM(D14,D16:D22,D26:D33,D34:D35)</f>
        <v>17505.3</v>
      </c>
      <c r="E13" s="47">
        <f t="shared" si="0"/>
        <v>-3415.9000000000015</v>
      </c>
    </row>
    <row r="14" spans="1:13" s="2" customFormat="1" ht="18" customHeight="1">
      <c r="A14" s="32">
        <v>1</v>
      </c>
      <c r="B14" s="13" t="s">
        <v>14</v>
      </c>
      <c r="C14" s="33">
        <v>14064.6</v>
      </c>
      <c r="D14" s="49">
        <v>12690.2</v>
      </c>
      <c r="E14" s="33">
        <f t="shared" si="0"/>
        <v>-1374.3999999999996</v>
      </c>
    </row>
    <row r="15" spans="1:13" s="2" customFormat="1" ht="18" customHeight="1">
      <c r="A15" s="35">
        <v>1.1000000000000001</v>
      </c>
      <c r="B15" s="15" t="s">
        <v>15</v>
      </c>
      <c r="C15" s="33">
        <v>840</v>
      </c>
      <c r="D15" s="49"/>
      <c r="E15" s="33">
        <f t="shared" si="0"/>
        <v>-840</v>
      </c>
    </row>
    <row r="16" spans="1:13" s="2" customFormat="1" ht="18" customHeight="1">
      <c r="A16" s="32">
        <v>2</v>
      </c>
      <c r="B16" s="13" t="s">
        <v>16</v>
      </c>
      <c r="C16" s="33">
        <v>4513.6000000000004</v>
      </c>
      <c r="D16" s="49">
        <v>3291.7</v>
      </c>
      <c r="E16" s="33">
        <f t="shared" si="0"/>
        <v>-1221.9000000000005</v>
      </c>
    </row>
    <row r="17" spans="1:8" s="2" customFormat="1" ht="18" customHeight="1">
      <c r="A17" s="32">
        <v>3</v>
      </c>
      <c r="B17" s="13" t="s">
        <v>17</v>
      </c>
      <c r="C17" s="33">
        <v>666.6</v>
      </c>
      <c r="D17" s="49">
        <v>367.3</v>
      </c>
      <c r="E17" s="33">
        <f t="shared" si="0"/>
        <v>-299.3</v>
      </c>
    </row>
    <row r="18" spans="1:8" s="2" customFormat="1" ht="18" customHeight="1">
      <c r="A18" s="32">
        <v>4</v>
      </c>
      <c r="B18" s="13" t="s">
        <v>18</v>
      </c>
      <c r="C18" s="33">
        <v>477.9</v>
      </c>
      <c r="D18" s="49">
        <v>417.7</v>
      </c>
      <c r="E18" s="33">
        <f t="shared" si="0"/>
        <v>-60.199999999999989</v>
      </c>
    </row>
    <row r="19" spans="1:8" s="2" customFormat="1" ht="18" customHeight="1">
      <c r="A19" s="32">
        <v>5</v>
      </c>
      <c r="B19" s="13" t="s">
        <v>19</v>
      </c>
      <c r="C19" s="33">
        <v>76.7</v>
      </c>
      <c r="D19" s="49">
        <v>76.7</v>
      </c>
      <c r="E19" s="33">
        <f t="shared" si="0"/>
        <v>0</v>
      </c>
    </row>
    <row r="20" spans="1:8" s="2" customFormat="1" ht="16.5" customHeight="1">
      <c r="A20" s="32">
        <v>6</v>
      </c>
      <c r="B20" s="13" t="s">
        <v>20</v>
      </c>
      <c r="C20" s="33">
        <v>16.2</v>
      </c>
      <c r="D20" s="49">
        <v>16.2</v>
      </c>
      <c r="E20" s="33">
        <f t="shared" si="0"/>
        <v>0</v>
      </c>
      <c r="F20" s="50"/>
      <c r="G20" s="50"/>
      <c r="H20" s="50"/>
    </row>
    <row r="21" spans="1:8" s="2" customFormat="1" ht="17.25">
      <c r="A21" s="32">
        <v>7</v>
      </c>
      <c r="B21" s="13" t="s">
        <v>21</v>
      </c>
      <c r="C21" s="33">
        <v>18</v>
      </c>
      <c r="D21" s="49">
        <v>18</v>
      </c>
      <c r="E21" s="33">
        <f t="shared" si="0"/>
        <v>0</v>
      </c>
    </row>
    <row r="22" spans="1:8" s="2" customFormat="1" ht="17.25">
      <c r="A22" s="32">
        <v>8</v>
      </c>
      <c r="B22" s="13" t="s">
        <v>22</v>
      </c>
      <c r="C22" s="33">
        <f>SUM(C23:C25)</f>
        <v>94.4</v>
      </c>
      <c r="D22" s="49">
        <f>SUM(D23:D25)</f>
        <v>97.1</v>
      </c>
      <c r="E22" s="33">
        <f t="shared" si="0"/>
        <v>2.6999999999999886</v>
      </c>
    </row>
    <row r="23" spans="1:8" s="1" customFormat="1" ht="17.25">
      <c r="A23" s="35">
        <v>8.1</v>
      </c>
      <c r="B23" s="15" t="s">
        <v>23</v>
      </c>
      <c r="C23" s="51">
        <v>38.4</v>
      </c>
      <c r="D23" s="52">
        <v>43.1</v>
      </c>
      <c r="E23" s="51">
        <f t="shared" si="0"/>
        <v>4.7000000000000028</v>
      </c>
    </row>
    <row r="24" spans="1:8" s="2" customFormat="1" ht="17.25">
      <c r="A24" s="35">
        <v>8.1999999999999993</v>
      </c>
      <c r="B24" s="15" t="s">
        <v>24</v>
      </c>
      <c r="C24" s="51">
        <v>8</v>
      </c>
      <c r="D24" s="52">
        <v>0</v>
      </c>
      <c r="E24" s="51">
        <f t="shared" si="0"/>
        <v>-8</v>
      </c>
    </row>
    <row r="25" spans="1:8" s="2" customFormat="1" ht="18" customHeight="1">
      <c r="A25" s="35">
        <v>8.3000000000000007</v>
      </c>
      <c r="B25" s="15" t="s">
        <v>25</v>
      </c>
      <c r="C25" s="51">
        <v>48</v>
      </c>
      <c r="D25" s="52">
        <v>54</v>
      </c>
      <c r="E25" s="51">
        <f t="shared" si="0"/>
        <v>6</v>
      </c>
    </row>
    <row r="26" spans="1:8" s="2" customFormat="1" ht="18" customHeight="1">
      <c r="A26" s="32">
        <v>9</v>
      </c>
      <c r="B26" s="13" t="s">
        <v>26</v>
      </c>
      <c r="C26" s="33">
        <v>3.3</v>
      </c>
      <c r="D26" s="49">
        <v>11.5</v>
      </c>
      <c r="E26" s="33">
        <f t="shared" si="0"/>
        <v>8.1999999999999993</v>
      </c>
    </row>
    <row r="27" spans="1:8" s="2" customFormat="1" ht="18" customHeight="1">
      <c r="A27" s="32">
        <v>10</v>
      </c>
      <c r="B27" s="13" t="s">
        <v>27</v>
      </c>
      <c r="C27" s="33">
        <v>441</v>
      </c>
      <c r="D27" s="49">
        <v>196.6</v>
      </c>
      <c r="E27" s="33">
        <f t="shared" si="0"/>
        <v>-244.4</v>
      </c>
    </row>
    <row r="28" spans="1:8" s="2" customFormat="1" ht="18" customHeight="1">
      <c r="A28" s="32">
        <v>11</v>
      </c>
      <c r="B28" s="13" t="s">
        <v>28</v>
      </c>
      <c r="C28" s="33">
        <v>83</v>
      </c>
      <c r="D28" s="49">
        <v>20</v>
      </c>
      <c r="E28" s="33">
        <f t="shared" si="0"/>
        <v>-63</v>
      </c>
    </row>
    <row r="29" spans="1:8" s="2" customFormat="1" ht="18" customHeight="1">
      <c r="A29" s="32">
        <v>12</v>
      </c>
      <c r="B29" s="9" t="s">
        <v>29</v>
      </c>
      <c r="C29" s="33"/>
      <c r="D29" s="49">
        <v>54</v>
      </c>
      <c r="E29" s="33">
        <f t="shared" si="0"/>
        <v>54</v>
      </c>
    </row>
    <row r="30" spans="1:8" s="2" customFormat="1" ht="18" customHeight="1">
      <c r="A30" s="32">
        <v>13</v>
      </c>
      <c r="B30" s="13" t="s">
        <v>30</v>
      </c>
      <c r="C30" s="33">
        <v>56</v>
      </c>
      <c r="D30" s="49">
        <v>48</v>
      </c>
      <c r="E30" s="33">
        <f t="shared" si="0"/>
        <v>-8</v>
      </c>
    </row>
    <row r="31" spans="1:8" s="2" customFormat="1" ht="18" customHeight="1">
      <c r="A31" s="32">
        <v>14</v>
      </c>
      <c r="B31" s="13" t="s">
        <v>31</v>
      </c>
      <c r="C31" s="33">
        <v>35.299999999999997</v>
      </c>
      <c r="D31" s="49">
        <v>14.2</v>
      </c>
      <c r="E31" s="33">
        <f t="shared" si="0"/>
        <v>-21.099999999999998</v>
      </c>
    </row>
    <row r="32" spans="1:8" s="2" customFormat="1" ht="18" customHeight="1">
      <c r="A32" s="32">
        <v>15</v>
      </c>
      <c r="B32" s="13" t="s">
        <v>32</v>
      </c>
      <c r="C32" s="33">
        <v>12</v>
      </c>
      <c r="D32" s="49">
        <v>7</v>
      </c>
      <c r="E32" s="33">
        <f t="shared" si="0"/>
        <v>-5</v>
      </c>
    </row>
    <row r="33" spans="1:5" s="2" customFormat="1" ht="18" customHeight="1">
      <c r="A33" s="32">
        <v>16</v>
      </c>
      <c r="B33" s="13" t="s">
        <v>35</v>
      </c>
      <c r="C33" s="33">
        <v>30</v>
      </c>
      <c r="D33" s="49">
        <v>30</v>
      </c>
      <c r="E33" s="33">
        <f t="shared" si="0"/>
        <v>0</v>
      </c>
    </row>
    <row r="34" spans="1:5" ht="20.25" customHeight="1">
      <c r="A34" s="32">
        <v>17</v>
      </c>
      <c r="B34" s="40" t="s">
        <v>36</v>
      </c>
      <c r="C34" s="33">
        <v>30</v>
      </c>
      <c r="D34" s="49">
        <v>36</v>
      </c>
      <c r="E34" s="33">
        <f>D34-C34</f>
        <v>6</v>
      </c>
    </row>
    <row r="35" spans="1:5" s="2" customFormat="1" ht="18" customHeight="1">
      <c r="A35" s="32">
        <v>18</v>
      </c>
      <c r="B35" s="9" t="s">
        <v>46</v>
      </c>
      <c r="C35" s="33">
        <v>302.60000000000002</v>
      </c>
      <c r="D35" s="49">
        <v>113.1</v>
      </c>
      <c r="E35" s="33">
        <f t="shared" si="0"/>
        <v>-189.50000000000003</v>
      </c>
    </row>
    <row r="36" spans="1:5" s="2" customFormat="1" ht="18" customHeight="1">
      <c r="A36" s="45" t="s">
        <v>47</v>
      </c>
      <c r="B36" s="46" t="s">
        <v>48</v>
      </c>
      <c r="C36" s="47">
        <f>C37</f>
        <v>60</v>
      </c>
      <c r="D36" s="47">
        <f>D37</f>
        <v>0</v>
      </c>
      <c r="E36" s="47">
        <f t="shared" si="0"/>
        <v>-60</v>
      </c>
    </row>
    <row r="37" spans="1:5" s="2" customFormat="1" ht="21.75" customHeight="1">
      <c r="A37" s="53">
        <v>1</v>
      </c>
      <c r="B37" s="12" t="s">
        <v>49</v>
      </c>
      <c r="C37" s="33">
        <f>SUM(C38:C38)</f>
        <v>60</v>
      </c>
      <c r="D37" s="33">
        <f>SUM(D38:D38)</f>
        <v>0</v>
      </c>
      <c r="E37" s="33">
        <f t="shared" si="0"/>
        <v>-60</v>
      </c>
    </row>
    <row r="38" spans="1:5" s="2" customFormat="1" ht="18" customHeight="1">
      <c r="A38" s="54">
        <v>1.1000000000000001</v>
      </c>
      <c r="B38" s="11" t="s">
        <v>50</v>
      </c>
      <c r="C38" s="51">
        <v>60</v>
      </c>
      <c r="D38" s="51"/>
      <c r="E38" s="33">
        <f t="shared" si="0"/>
        <v>-60</v>
      </c>
    </row>
    <row r="39" spans="1:5" s="1" customFormat="1" ht="39.75" customHeight="1">
      <c r="A39" s="45" t="s">
        <v>51</v>
      </c>
      <c r="B39" s="46" t="s">
        <v>52</v>
      </c>
      <c r="C39" s="47">
        <f>C7+C8-C12</f>
        <v>1190.0999999999985</v>
      </c>
      <c r="D39" s="47">
        <f>D7+D8-D12</f>
        <v>2889.7000000000007</v>
      </c>
      <c r="E39" s="47">
        <f t="shared" ref="E39" si="1">D39-C39</f>
        <v>1699.6000000000022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2018-11-03T12:50:55Z</dcterms:modified>
</cp:coreProperties>
</file>